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Petrou\1. OPEN\PRAF[2025]72 Procurement of mechanical spare parts for Terberg YT-182 terminal tractors\Έντυπα Διαγωνισμού\IFSO\"/>
    </mc:Choice>
  </mc:AlternateContent>
  <xr:revisionPtr revIDLastSave="0" documentId="13_ncr:1_{186370C0-B043-4649-B703-0C4763E1ABB1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inancial Offer For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4" i="1" l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5" i="1" l="1"/>
  <c r="I37" i="1" s="1"/>
  <c r="I36" i="1" s="1"/>
</calcChain>
</file>

<file path=xl/sharedStrings.xml><?xml version="1.0" encoding="utf-8"?>
<sst xmlns="http://schemas.openxmlformats.org/spreadsheetml/2006/main" count="100" uniqueCount="69">
  <si>
    <t>Part number</t>
  </si>
  <si>
    <t>Flex hose</t>
  </si>
  <si>
    <t>Σύνολο (Total): €</t>
  </si>
  <si>
    <t xml:space="preserve">Συν ΦΠΑ (Plus VAT) 24%: € </t>
  </si>
  <si>
    <t>ΓΕΝΙΚΟ ΣΥΝΟΛΟ (GRAND TOTAL): €</t>
  </si>
  <si>
    <t>…./…..../2025
The Candidate
Stamp/Signature</t>
  </si>
  <si>
    <t>Support, Alternator</t>
  </si>
  <si>
    <t>pcs</t>
  </si>
  <si>
    <t>Kit, Egr Cooler (Recon Equivalent 2881692 NX)</t>
  </si>
  <si>
    <t>Kit, Tur Electric Actuator (for 3784298)</t>
  </si>
  <si>
    <t>Kit, Cylinder Block</t>
  </si>
  <si>
    <t>Thermostat</t>
  </si>
  <si>
    <t>Pump  fuel</t>
  </si>
  <si>
    <t>Level indicator (L = 470 mm)</t>
  </si>
  <si>
    <t>T 13017179</t>
  </si>
  <si>
    <t>Fan</t>
  </si>
  <si>
    <t>T10072536</t>
  </si>
  <si>
    <t>Rubber   bush</t>
  </si>
  <si>
    <t>T21053274</t>
  </si>
  <si>
    <t>Brake  cylinder</t>
  </si>
  <si>
    <t>T22037936</t>
  </si>
  <si>
    <t>Spingbrake  cyl.</t>
  </si>
  <si>
    <t>T22038022</t>
  </si>
  <si>
    <t>Load  sensing  valve</t>
  </si>
  <si>
    <t>T22083472</t>
  </si>
  <si>
    <t>Roller  curtain  840mm</t>
  </si>
  <si>
    <t>T24043958</t>
  </si>
  <si>
    <t>Pump  cab tilting</t>
  </si>
  <si>
    <t>T24094676</t>
  </si>
  <si>
    <t>Roller  curtain   1160mm</t>
  </si>
  <si>
    <t>T24132806</t>
  </si>
  <si>
    <t>Pressure  lim  valve</t>
  </si>
  <si>
    <t>T27105013</t>
  </si>
  <si>
    <t>Non-return   valve</t>
  </si>
  <si>
    <t>T27105024</t>
  </si>
  <si>
    <t>Restriction</t>
  </si>
  <si>
    <t>T27105029</t>
  </si>
  <si>
    <t>Wiper arm</t>
  </si>
  <si>
    <t>T 25091909</t>
  </si>
  <si>
    <t>Door stop</t>
  </si>
  <si>
    <t>T 24054265</t>
  </si>
  <si>
    <t>Coolant hose</t>
  </si>
  <si>
    <t>T 12025137</t>
  </si>
  <si>
    <t>Rubber bush For radiator</t>
  </si>
  <si>
    <t>T 12031145</t>
  </si>
  <si>
    <t>Radiator</t>
  </si>
  <si>
    <t>T 12013454</t>
  </si>
  <si>
    <t>T 12025139</t>
  </si>
  <si>
    <t>Level glass</t>
  </si>
  <si>
    <t>T 12013425</t>
  </si>
  <si>
    <t>Cover</t>
  </si>
  <si>
    <t>T 12013424</t>
  </si>
  <si>
    <t>Intercooler pipe</t>
  </si>
  <si>
    <t>T 10112123</t>
  </si>
  <si>
    <t>Air filter</t>
  </si>
  <si>
    <t>T 10112071</t>
  </si>
  <si>
    <t>T 14040522</t>
  </si>
  <si>
    <t>Tensioner belt</t>
  </si>
  <si>
    <t>Steering Cylinder</t>
  </si>
  <si>
    <t>T 19017840</t>
  </si>
  <si>
    <t>S/N</t>
  </si>
  <si>
    <t xml:space="preserve">Description </t>
  </si>
  <si>
    <t>Alternative Codes</t>
  </si>
  <si>
    <t>Unit</t>
  </si>
  <si>
    <r>
      <rPr>
        <b/>
        <sz val="11"/>
        <color theme="1"/>
        <rFont val="Calibri"/>
        <family val="2"/>
        <charset val="161"/>
        <scheme val="minor"/>
      </rPr>
      <t>Financial Offer</t>
    </r>
    <r>
      <rPr>
        <sz val="11"/>
        <color theme="1"/>
        <rFont val="Calibri"/>
        <family val="2"/>
        <charset val="161"/>
        <scheme val="minor"/>
      </rPr>
      <t xml:space="preserve">
for the
</t>
    </r>
    <r>
      <rPr>
        <b/>
        <sz val="11"/>
        <color theme="1"/>
        <rFont val="Calibri"/>
        <family val="2"/>
        <charset val="161"/>
        <scheme val="minor"/>
      </rPr>
      <t>Procurement of Mechanical spare parts for Terberg YT-182 Terminal Tractors</t>
    </r>
  </si>
  <si>
    <t>Qnt</t>
  </si>
  <si>
    <t xml:space="preserve">Unit Price </t>
  </si>
  <si>
    <t>Total Price</t>
  </si>
  <si>
    <r>
      <rPr>
        <b/>
        <u/>
        <sz val="11"/>
        <color theme="1"/>
        <rFont val="Calibri"/>
        <family val="2"/>
        <charset val="161"/>
        <scheme val="minor"/>
      </rPr>
      <t>REMARKS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161"/>
        <scheme val="minor"/>
      </rPr>
      <t xml:space="preserve">1. Offer validity: </t>
    </r>
    <r>
      <rPr>
        <sz val="11"/>
        <color theme="1"/>
        <rFont val="Calibri"/>
        <family val="2"/>
        <charset val="161"/>
        <scheme val="minor"/>
      </rPr>
      <t xml:space="preserve"> two (2) months from the date of submission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charset val="161"/>
        <scheme val="minor"/>
      </rPr>
      <t>2. Warranty</t>
    </r>
    <r>
      <rPr>
        <sz val="11"/>
        <color theme="1"/>
        <rFont val="Calibri"/>
        <family val="2"/>
        <scheme val="minor"/>
      </rPr>
      <t xml:space="preserve">:  1 year minimum
</t>
    </r>
    <r>
      <rPr>
        <b/>
        <sz val="11"/>
        <color theme="1"/>
        <rFont val="Calibri"/>
        <family val="2"/>
        <charset val="161"/>
        <scheme val="minor"/>
      </rPr>
      <t>3. Delivery Terms</t>
    </r>
    <r>
      <rPr>
        <sz val="11"/>
        <color theme="1"/>
        <rFont val="Calibri"/>
        <family val="2"/>
        <scheme val="minor"/>
      </rPr>
      <t xml:space="preserve">: The spare parts will be delivered at no extra charge by the contractor (DDP) - to the PPA Container Terminal, Workshop A7, Pier I, N. Ikonio Perama.
</t>
    </r>
    <r>
      <rPr>
        <b/>
        <sz val="11"/>
        <color theme="1"/>
        <rFont val="Calibri"/>
        <family val="2"/>
        <charset val="161"/>
        <scheme val="minor"/>
      </rPr>
      <t>4. Delivery Time:</t>
    </r>
    <r>
      <rPr>
        <sz val="11"/>
        <color theme="1"/>
        <rFont val="Calibri"/>
        <family val="2"/>
        <scheme val="minor"/>
      </rPr>
      <t xml:space="preserve"> max 3 months from official award date
</t>
    </r>
    <r>
      <rPr>
        <b/>
        <sz val="11"/>
        <color theme="1"/>
        <rFont val="Calibri"/>
        <family val="2"/>
        <charset val="161"/>
        <scheme val="minor"/>
      </rPr>
      <t>5. Payment Terms</t>
    </r>
    <r>
      <rPr>
        <sz val="11"/>
        <color theme="1"/>
        <rFont val="Calibri"/>
        <family val="2"/>
        <scheme val="minor"/>
      </rPr>
      <t>: within two (2) months upon invoicing and following relevant procedures of: delivery (on behalf of Supplier) and acceptance (on behalf of PPA)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</si>
</sst>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u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0" fillId="0" borderId="2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/>
    </xf>
    <xf numFmtId="4" fontId="4" fillId="3" borderId="23" xfId="0" applyNumberFormat="1" applyFont="1" applyFill="1" applyBorder="1" applyAlignment="1">
      <alignment horizontal="center" vertical="center" wrapText="1"/>
    </xf>
    <xf numFmtId="4" fontId="0" fillId="3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0" fillId="2" borderId="8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 wrapText="1"/>
    </xf>
    <xf numFmtId="0" fontId="0" fillId="2" borderId="9" xfId="1" applyFont="1" applyFill="1" applyBorder="1" applyAlignment="1">
      <alignment horizontal="center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0" fillId="2" borderId="13" xfId="1" applyFont="1" applyFill="1" applyBorder="1" applyAlignment="1">
      <alignment horizontal="center" vertical="center" wrapText="1"/>
    </xf>
    <xf numFmtId="0" fontId="0" fillId="2" borderId="14" xfId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4" fillId="3" borderId="5" xfId="0" applyFont="1" applyFill="1" applyBorder="1" applyAlignment="1">
      <alignment horizontal="center" vertical="center" wrapText="1" shrinkToFi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E5ED34E-4AFB-4FD5-9042-76269991CC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51"/>
  <sheetViews>
    <sheetView tabSelected="1" workbookViewId="0">
      <selection activeCell="B2" sqref="B2:I2"/>
    </sheetView>
  </sheetViews>
  <sheetFormatPr defaultRowHeight="15" x14ac:dyDescent="0.25"/>
  <cols>
    <col min="2" max="2" width="16.140625" customWidth="1"/>
    <col min="3" max="3" width="21.42578125" customWidth="1"/>
    <col min="4" max="4" width="11.85546875" customWidth="1"/>
    <col min="5" max="5" width="13" customWidth="1"/>
    <col min="6" max="6" width="10.5703125" customWidth="1"/>
    <col min="7" max="7" width="10.42578125" customWidth="1"/>
    <col min="8" max="8" width="16.140625" customWidth="1"/>
    <col min="9" max="9" width="13.140625" customWidth="1"/>
  </cols>
  <sheetData>
    <row r="1" spans="2:9" ht="15.75" thickBot="1" x14ac:dyDescent="0.3"/>
    <row r="2" spans="2:9" ht="100.5" customHeight="1" thickBot="1" x14ac:dyDescent="0.3">
      <c r="B2" s="33" t="s">
        <v>64</v>
      </c>
      <c r="C2" s="34"/>
      <c r="D2" s="34"/>
      <c r="E2" s="34"/>
      <c r="F2" s="34"/>
      <c r="G2" s="34"/>
      <c r="H2" s="34"/>
      <c r="I2" s="35"/>
    </row>
    <row r="3" spans="2:9" ht="30" x14ac:dyDescent="0.25">
      <c r="B3" s="4" t="s">
        <v>60</v>
      </c>
      <c r="C3" s="5" t="s">
        <v>61</v>
      </c>
      <c r="D3" s="6" t="s">
        <v>0</v>
      </c>
      <c r="E3" s="6" t="s">
        <v>62</v>
      </c>
      <c r="F3" s="6" t="s">
        <v>63</v>
      </c>
      <c r="G3" s="6" t="s">
        <v>65</v>
      </c>
      <c r="H3" s="6" t="s">
        <v>66</v>
      </c>
      <c r="I3" s="7" t="s">
        <v>67</v>
      </c>
    </row>
    <row r="4" spans="2:9" x14ac:dyDescent="0.25">
      <c r="B4" s="3">
        <v>1</v>
      </c>
      <c r="C4" s="8" t="s">
        <v>6</v>
      </c>
      <c r="D4" s="1">
        <v>4931017</v>
      </c>
      <c r="E4" s="1"/>
      <c r="F4" s="1" t="s">
        <v>7</v>
      </c>
      <c r="G4" s="1">
        <v>2</v>
      </c>
      <c r="H4" s="2"/>
      <c r="I4" s="9">
        <f>H4*G4</f>
        <v>0</v>
      </c>
    </row>
    <row r="5" spans="2:9" ht="45" x14ac:dyDescent="0.25">
      <c r="B5" s="3">
        <v>2</v>
      </c>
      <c r="C5" s="8" t="s">
        <v>8</v>
      </c>
      <c r="D5" s="1">
        <v>2881692</v>
      </c>
      <c r="E5" s="1">
        <v>5566893</v>
      </c>
      <c r="F5" s="1" t="s">
        <v>7</v>
      </c>
      <c r="G5" s="1">
        <v>1</v>
      </c>
      <c r="H5" s="2"/>
      <c r="I5" s="9">
        <f t="shared" ref="I5:I34" si="0">H5*G5</f>
        <v>0</v>
      </c>
    </row>
    <row r="6" spans="2:9" ht="30" x14ac:dyDescent="0.25">
      <c r="B6" s="3">
        <v>3</v>
      </c>
      <c r="C6" s="8" t="s">
        <v>9</v>
      </c>
      <c r="D6" s="1">
        <v>4034174</v>
      </c>
      <c r="E6" s="1">
        <v>3784298</v>
      </c>
      <c r="F6" s="1" t="s">
        <v>7</v>
      </c>
      <c r="G6" s="1">
        <v>1</v>
      </c>
      <c r="H6" s="2"/>
      <c r="I6" s="9">
        <f t="shared" si="0"/>
        <v>0</v>
      </c>
    </row>
    <row r="7" spans="2:9" x14ac:dyDescent="0.25">
      <c r="B7" s="3">
        <v>4</v>
      </c>
      <c r="C7" s="8" t="s">
        <v>10</v>
      </c>
      <c r="D7" s="1">
        <v>4955412</v>
      </c>
      <c r="E7" s="1"/>
      <c r="F7" s="1" t="s">
        <v>7</v>
      </c>
      <c r="G7" s="1">
        <v>1</v>
      </c>
      <c r="H7" s="2"/>
      <c r="I7" s="9">
        <f t="shared" si="0"/>
        <v>0</v>
      </c>
    </row>
    <row r="8" spans="2:9" x14ac:dyDescent="0.25">
      <c r="B8" s="3">
        <v>5</v>
      </c>
      <c r="C8" s="8" t="s">
        <v>11</v>
      </c>
      <c r="D8" s="1">
        <v>5292708</v>
      </c>
      <c r="E8" s="1"/>
      <c r="F8" s="1" t="s">
        <v>7</v>
      </c>
      <c r="G8" s="1">
        <v>5</v>
      </c>
      <c r="H8" s="2"/>
      <c r="I8" s="9">
        <f t="shared" si="0"/>
        <v>0</v>
      </c>
    </row>
    <row r="9" spans="2:9" x14ac:dyDescent="0.25">
      <c r="B9" s="3">
        <v>6</v>
      </c>
      <c r="C9" s="8" t="s">
        <v>12</v>
      </c>
      <c r="D9" s="1">
        <v>5302736</v>
      </c>
      <c r="E9" s="1"/>
      <c r="F9" s="1" t="s">
        <v>7</v>
      </c>
      <c r="G9" s="1">
        <v>5</v>
      </c>
      <c r="H9" s="2"/>
      <c r="I9" s="9">
        <f t="shared" si="0"/>
        <v>0</v>
      </c>
    </row>
    <row r="10" spans="2:9" ht="30" x14ac:dyDescent="0.25">
      <c r="B10" s="3">
        <v>7</v>
      </c>
      <c r="C10" s="8" t="s">
        <v>13</v>
      </c>
      <c r="D10" s="1" t="s">
        <v>14</v>
      </c>
      <c r="E10" s="1"/>
      <c r="F10" s="1" t="s">
        <v>7</v>
      </c>
      <c r="G10" s="1">
        <v>1</v>
      </c>
      <c r="H10" s="2"/>
      <c r="I10" s="9">
        <f t="shared" si="0"/>
        <v>0</v>
      </c>
    </row>
    <row r="11" spans="2:9" x14ac:dyDescent="0.25">
      <c r="B11" s="3">
        <v>8</v>
      </c>
      <c r="C11" s="8" t="s">
        <v>15</v>
      </c>
      <c r="D11" s="1" t="s">
        <v>16</v>
      </c>
      <c r="E11" s="1"/>
      <c r="F11" s="1" t="s">
        <v>7</v>
      </c>
      <c r="G11" s="1">
        <v>3</v>
      </c>
      <c r="H11" s="2"/>
      <c r="I11" s="9">
        <f t="shared" si="0"/>
        <v>0</v>
      </c>
    </row>
    <row r="12" spans="2:9" x14ac:dyDescent="0.25">
      <c r="B12" s="3">
        <v>9</v>
      </c>
      <c r="C12" s="8" t="s">
        <v>17</v>
      </c>
      <c r="D12" s="1" t="s">
        <v>18</v>
      </c>
      <c r="E12" s="1"/>
      <c r="F12" s="1" t="s">
        <v>7</v>
      </c>
      <c r="G12" s="1">
        <v>2</v>
      </c>
      <c r="H12" s="2"/>
      <c r="I12" s="9">
        <f t="shared" si="0"/>
        <v>0</v>
      </c>
    </row>
    <row r="13" spans="2:9" x14ac:dyDescent="0.25">
      <c r="B13" s="3">
        <v>10</v>
      </c>
      <c r="C13" s="8" t="s">
        <v>19</v>
      </c>
      <c r="D13" s="1" t="s">
        <v>20</v>
      </c>
      <c r="E13" s="1"/>
      <c r="F13" s="1" t="s">
        <v>7</v>
      </c>
      <c r="G13" s="1">
        <v>2</v>
      </c>
      <c r="H13" s="2"/>
      <c r="I13" s="9">
        <f t="shared" si="0"/>
        <v>0</v>
      </c>
    </row>
    <row r="14" spans="2:9" x14ac:dyDescent="0.25">
      <c r="B14" s="3">
        <v>11</v>
      </c>
      <c r="C14" s="8" t="s">
        <v>21</v>
      </c>
      <c r="D14" s="1" t="s">
        <v>22</v>
      </c>
      <c r="E14" s="1"/>
      <c r="F14" s="1" t="s">
        <v>7</v>
      </c>
      <c r="G14" s="1">
        <v>2</v>
      </c>
      <c r="H14" s="2"/>
      <c r="I14" s="9">
        <f t="shared" si="0"/>
        <v>0</v>
      </c>
    </row>
    <row r="15" spans="2:9" x14ac:dyDescent="0.25">
      <c r="B15" s="3">
        <v>12</v>
      </c>
      <c r="C15" s="8" t="s">
        <v>23</v>
      </c>
      <c r="D15" s="1" t="s">
        <v>24</v>
      </c>
      <c r="E15" s="1"/>
      <c r="F15" s="1" t="s">
        <v>7</v>
      </c>
      <c r="G15" s="1">
        <v>1</v>
      </c>
      <c r="H15" s="2"/>
      <c r="I15" s="9">
        <f t="shared" si="0"/>
        <v>0</v>
      </c>
    </row>
    <row r="16" spans="2:9" x14ac:dyDescent="0.25">
      <c r="B16" s="3">
        <v>13</v>
      </c>
      <c r="C16" s="8" t="s">
        <v>25</v>
      </c>
      <c r="D16" s="1" t="s">
        <v>26</v>
      </c>
      <c r="E16" s="1"/>
      <c r="F16" s="1" t="s">
        <v>7</v>
      </c>
      <c r="G16" s="1">
        <v>10</v>
      </c>
      <c r="H16" s="2"/>
      <c r="I16" s="9">
        <f t="shared" si="0"/>
        <v>0</v>
      </c>
    </row>
    <row r="17" spans="2:9" x14ac:dyDescent="0.25">
      <c r="B17" s="3">
        <v>14</v>
      </c>
      <c r="C17" s="8" t="s">
        <v>27</v>
      </c>
      <c r="D17" s="1" t="s">
        <v>28</v>
      </c>
      <c r="E17" s="1">
        <v>24096456</v>
      </c>
      <c r="F17" s="1" t="s">
        <v>7</v>
      </c>
      <c r="G17" s="1">
        <v>2</v>
      </c>
      <c r="H17" s="2"/>
      <c r="I17" s="9">
        <f t="shared" si="0"/>
        <v>0</v>
      </c>
    </row>
    <row r="18" spans="2:9" ht="30" x14ac:dyDescent="0.25">
      <c r="B18" s="3">
        <v>15</v>
      </c>
      <c r="C18" s="8" t="s">
        <v>29</v>
      </c>
      <c r="D18" s="1" t="s">
        <v>30</v>
      </c>
      <c r="E18" s="1"/>
      <c r="F18" s="1" t="s">
        <v>7</v>
      </c>
      <c r="G18" s="1">
        <v>10</v>
      </c>
      <c r="H18" s="2"/>
      <c r="I18" s="9">
        <f t="shared" si="0"/>
        <v>0</v>
      </c>
    </row>
    <row r="19" spans="2:9" x14ac:dyDescent="0.25">
      <c r="B19" s="3">
        <v>16</v>
      </c>
      <c r="C19" s="8" t="s">
        <v>31</v>
      </c>
      <c r="D19" s="1" t="s">
        <v>32</v>
      </c>
      <c r="E19" s="1"/>
      <c r="F19" s="1" t="s">
        <v>7</v>
      </c>
      <c r="G19" s="1">
        <v>2</v>
      </c>
      <c r="H19" s="2"/>
      <c r="I19" s="9">
        <f t="shared" si="0"/>
        <v>0</v>
      </c>
    </row>
    <row r="20" spans="2:9" x14ac:dyDescent="0.25">
      <c r="B20" s="3">
        <v>17</v>
      </c>
      <c r="C20" s="8" t="s">
        <v>33</v>
      </c>
      <c r="D20" s="1" t="s">
        <v>34</v>
      </c>
      <c r="E20" s="1"/>
      <c r="F20" s="1" t="s">
        <v>7</v>
      </c>
      <c r="G20" s="1">
        <v>1</v>
      </c>
      <c r="H20" s="2"/>
      <c r="I20" s="9">
        <f t="shared" si="0"/>
        <v>0</v>
      </c>
    </row>
    <row r="21" spans="2:9" x14ac:dyDescent="0.25">
      <c r="B21" s="3">
        <v>18</v>
      </c>
      <c r="C21" s="8" t="s">
        <v>35</v>
      </c>
      <c r="D21" s="1" t="s">
        <v>36</v>
      </c>
      <c r="E21" s="1"/>
      <c r="F21" s="1" t="s">
        <v>7</v>
      </c>
      <c r="G21" s="1">
        <v>1</v>
      </c>
      <c r="H21" s="2"/>
      <c r="I21" s="9">
        <f t="shared" si="0"/>
        <v>0</v>
      </c>
    </row>
    <row r="22" spans="2:9" x14ac:dyDescent="0.25">
      <c r="B22" s="3">
        <v>19</v>
      </c>
      <c r="C22" s="8" t="s">
        <v>37</v>
      </c>
      <c r="D22" s="1" t="s">
        <v>38</v>
      </c>
      <c r="E22" s="1"/>
      <c r="F22" s="1" t="s">
        <v>7</v>
      </c>
      <c r="G22" s="1">
        <v>2</v>
      </c>
      <c r="H22" s="2"/>
      <c r="I22" s="9">
        <f t="shared" si="0"/>
        <v>0</v>
      </c>
    </row>
    <row r="23" spans="2:9" x14ac:dyDescent="0.25">
      <c r="B23" s="3">
        <v>20</v>
      </c>
      <c r="C23" s="8" t="s">
        <v>39</v>
      </c>
      <c r="D23" s="1" t="s">
        <v>40</v>
      </c>
      <c r="E23" s="1"/>
      <c r="F23" s="1" t="s">
        <v>7</v>
      </c>
      <c r="G23" s="1">
        <v>2</v>
      </c>
      <c r="H23" s="2"/>
      <c r="I23" s="9">
        <f t="shared" si="0"/>
        <v>0</v>
      </c>
    </row>
    <row r="24" spans="2:9" x14ac:dyDescent="0.25">
      <c r="B24" s="3">
        <v>21</v>
      </c>
      <c r="C24" s="8" t="s">
        <v>41</v>
      </c>
      <c r="D24" s="1" t="s">
        <v>42</v>
      </c>
      <c r="E24" s="1"/>
      <c r="F24" s="1" t="s">
        <v>7</v>
      </c>
      <c r="G24" s="1">
        <v>2</v>
      </c>
      <c r="H24" s="2"/>
      <c r="I24" s="9">
        <f t="shared" si="0"/>
        <v>0</v>
      </c>
    </row>
    <row r="25" spans="2:9" ht="30" x14ac:dyDescent="0.25">
      <c r="B25" s="3">
        <v>22</v>
      </c>
      <c r="C25" s="8" t="s">
        <v>43</v>
      </c>
      <c r="D25" s="1" t="s">
        <v>44</v>
      </c>
      <c r="E25" s="1"/>
      <c r="F25" s="1" t="s">
        <v>7</v>
      </c>
      <c r="G25" s="1">
        <v>2</v>
      </c>
      <c r="H25" s="2"/>
      <c r="I25" s="9">
        <f t="shared" si="0"/>
        <v>0</v>
      </c>
    </row>
    <row r="26" spans="2:9" x14ac:dyDescent="0.25">
      <c r="B26" s="3">
        <v>23</v>
      </c>
      <c r="C26" s="8" t="s">
        <v>45</v>
      </c>
      <c r="D26" s="1" t="s">
        <v>46</v>
      </c>
      <c r="E26" s="1"/>
      <c r="F26" s="1" t="s">
        <v>7</v>
      </c>
      <c r="G26" s="1">
        <v>2</v>
      </c>
      <c r="H26" s="2"/>
      <c r="I26" s="9">
        <f t="shared" si="0"/>
        <v>0</v>
      </c>
    </row>
    <row r="27" spans="2:9" x14ac:dyDescent="0.25">
      <c r="B27" s="3">
        <v>24</v>
      </c>
      <c r="C27" s="8" t="s">
        <v>41</v>
      </c>
      <c r="D27" s="1" t="s">
        <v>47</v>
      </c>
      <c r="E27" s="1"/>
      <c r="F27" s="1" t="s">
        <v>7</v>
      </c>
      <c r="G27" s="1">
        <v>2</v>
      </c>
      <c r="H27" s="2"/>
      <c r="I27" s="9">
        <f t="shared" si="0"/>
        <v>0</v>
      </c>
    </row>
    <row r="28" spans="2:9" x14ac:dyDescent="0.25">
      <c r="B28" s="3">
        <v>25</v>
      </c>
      <c r="C28" s="8" t="s">
        <v>48</v>
      </c>
      <c r="D28" s="1" t="s">
        <v>49</v>
      </c>
      <c r="E28" s="1"/>
      <c r="F28" s="1" t="s">
        <v>7</v>
      </c>
      <c r="G28" s="1">
        <v>2</v>
      </c>
      <c r="H28" s="2"/>
      <c r="I28" s="9">
        <f t="shared" si="0"/>
        <v>0</v>
      </c>
    </row>
    <row r="29" spans="2:9" x14ac:dyDescent="0.25">
      <c r="B29" s="3">
        <v>26</v>
      </c>
      <c r="C29" s="8" t="s">
        <v>50</v>
      </c>
      <c r="D29" s="1" t="s">
        <v>51</v>
      </c>
      <c r="E29" s="1"/>
      <c r="F29" s="1" t="s">
        <v>7</v>
      </c>
      <c r="G29" s="1">
        <v>5</v>
      </c>
      <c r="H29" s="2"/>
      <c r="I29" s="9">
        <f t="shared" si="0"/>
        <v>0</v>
      </c>
    </row>
    <row r="30" spans="2:9" x14ac:dyDescent="0.25">
      <c r="B30" s="3">
        <v>27</v>
      </c>
      <c r="C30" s="8" t="s">
        <v>52</v>
      </c>
      <c r="D30" s="1" t="s">
        <v>53</v>
      </c>
      <c r="E30" s="1"/>
      <c r="F30" s="1" t="s">
        <v>7</v>
      </c>
      <c r="G30" s="1">
        <v>1</v>
      </c>
      <c r="H30" s="2"/>
      <c r="I30" s="9">
        <f t="shared" si="0"/>
        <v>0</v>
      </c>
    </row>
    <row r="31" spans="2:9" x14ac:dyDescent="0.25">
      <c r="B31" s="3">
        <v>28</v>
      </c>
      <c r="C31" s="8" t="s">
        <v>54</v>
      </c>
      <c r="D31" s="1" t="s">
        <v>55</v>
      </c>
      <c r="E31" s="1"/>
      <c r="F31" s="1" t="s">
        <v>7</v>
      </c>
      <c r="G31" s="1">
        <v>2</v>
      </c>
      <c r="H31" s="2"/>
      <c r="I31" s="9">
        <f t="shared" si="0"/>
        <v>0</v>
      </c>
    </row>
    <row r="32" spans="2:9" x14ac:dyDescent="0.25">
      <c r="B32" s="3">
        <v>29</v>
      </c>
      <c r="C32" s="8" t="s">
        <v>1</v>
      </c>
      <c r="D32" s="1" t="s">
        <v>56</v>
      </c>
      <c r="E32" s="1"/>
      <c r="F32" s="1" t="s">
        <v>7</v>
      </c>
      <c r="G32" s="1">
        <v>2</v>
      </c>
      <c r="H32" s="2"/>
      <c r="I32" s="9">
        <f t="shared" si="0"/>
        <v>0</v>
      </c>
    </row>
    <row r="33" spans="2:9" x14ac:dyDescent="0.25">
      <c r="B33" s="3">
        <v>30</v>
      </c>
      <c r="C33" s="8" t="s">
        <v>57</v>
      </c>
      <c r="D33" s="1">
        <v>5256546</v>
      </c>
      <c r="E33" s="1"/>
      <c r="F33" s="1" t="s">
        <v>7</v>
      </c>
      <c r="G33" s="1">
        <v>3</v>
      </c>
      <c r="H33" s="2"/>
      <c r="I33" s="9">
        <f t="shared" si="0"/>
        <v>0</v>
      </c>
    </row>
    <row r="34" spans="2:9" x14ac:dyDescent="0.25">
      <c r="B34" s="3">
        <v>31</v>
      </c>
      <c r="C34" s="8" t="s">
        <v>58</v>
      </c>
      <c r="D34" s="1" t="s">
        <v>59</v>
      </c>
      <c r="E34" s="1"/>
      <c r="F34" s="1" t="s">
        <v>7</v>
      </c>
      <c r="G34" s="1">
        <v>2</v>
      </c>
      <c r="H34" s="2"/>
      <c r="I34" s="9">
        <f t="shared" si="0"/>
        <v>0</v>
      </c>
    </row>
    <row r="35" spans="2:9" x14ac:dyDescent="0.25">
      <c r="B35" s="24"/>
      <c r="C35" s="25"/>
      <c r="D35" s="25"/>
      <c r="E35" s="28" t="s">
        <v>2</v>
      </c>
      <c r="F35" s="28"/>
      <c r="G35" s="28"/>
      <c r="H35" s="28"/>
      <c r="I35" s="10">
        <f>SUM(I4:I34)</f>
        <v>0</v>
      </c>
    </row>
    <row r="36" spans="2:9" x14ac:dyDescent="0.25">
      <c r="B36" s="26"/>
      <c r="C36" s="27"/>
      <c r="D36" s="27"/>
      <c r="E36" s="29" t="s">
        <v>3</v>
      </c>
      <c r="F36" s="29"/>
      <c r="G36" s="29"/>
      <c r="H36" s="29"/>
      <c r="I36" s="11">
        <f>I37-I35</f>
        <v>0</v>
      </c>
    </row>
    <row r="37" spans="2:9" x14ac:dyDescent="0.25">
      <c r="B37" s="26"/>
      <c r="C37" s="27"/>
      <c r="D37" s="27"/>
      <c r="E37" s="30" t="s">
        <v>4</v>
      </c>
      <c r="F37" s="31"/>
      <c r="G37" s="31"/>
      <c r="H37" s="32"/>
      <c r="I37" s="12">
        <f>I35*1.24</f>
        <v>0</v>
      </c>
    </row>
    <row r="38" spans="2:9" x14ac:dyDescent="0.25">
      <c r="B38" s="26"/>
      <c r="C38" s="27"/>
      <c r="D38" s="27"/>
      <c r="E38" s="22"/>
      <c r="F38" s="22"/>
      <c r="G38" s="22"/>
      <c r="H38" s="22"/>
      <c r="I38" s="23"/>
    </row>
    <row r="39" spans="2:9" ht="203.25" customHeight="1" x14ac:dyDescent="0.25">
      <c r="B39" s="13" t="s">
        <v>68</v>
      </c>
      <c r="C39" s="14"/>
      <c r="D39" s="14"/>
      <c r="E39" s="14"/>
      <c r="F39" s="14"/>
      <c r="G39" s="14"/>
      <c r="H39" s="14"/>
      <c r="I39" s="15"/>
    </row>
    <row r="40" spans="2:9" ht="18.75" customHeight="1" x14ac:dyDescent="0.25">
      <c r="B40" s="16" t="s">
        <v>5</v>
      </c>
      <c r="C40" s="17"/>
      <c r="D40" s="17"/>
      <c r="E40" s="17"/>
      <c r="F40" s="17"/>
      <c r="G40" s="17"/>
      <c r="H40" s="17"/>
      <c r="I40" s="18"/>
    </row>
    <row r="41" spans="2:9" x14ac:dyDescent="0.25">
      <c r="B41" s="16"/>
      <c r="C41" s="17"/>
      <c r="D41" s="17"/>
      <c r="E41" s="17"/>
      <c r="F41" s="17"/>
      <c r="G41" s="17"/>
      <c r="H41" s="17"/>
      <c r="I41" s="18"/>
    </row>
    <row r="42" spans="2:9" x14ac:dyDescent="0.25">
      <c r="B42" s="16"/>
      <c r="C42" s="17"/>
      <c r="D42" s="17"/>
      <c r="E42" s="17"/>
      <c r="F42" s="17"/>
      <c r="G42" s="17"/>
      <c r="H42" s="17"/>
      <c r="I42" s="18"/>
    </row>
    <row r="43" spans="2:9" ht="15" customHeight="1" x14ac:dyDescent="0.25">
      <c r="B43" s="16"/>
      <c r="C43" s="17"/>
      <c r="D43" s="17"/>
      <c r="E43" s="17"/>
      <c r="F43" s="17"/>
      <c r="G43" s="17"/>
      <c r="H43" s="17"/>
      <c r="I43" s="18"/>
    </row>
    <row r="44" spans="2:9" x14ac:dyDescent="0.25">
      <c r="B44" s="16"/>
      <c r="C44" s="17"/>
      <c r="D44" s="17"/>
      <c r="E44" s="17"/>
      <c r="F44" s="17"/>
      <c r="G44" s="17"/>
      <c r="H44" s="17"/>
      <c r="I44" s="18"/>
    </row>
    <row r="45" spans="2:9" x14ac:dyDescent="0.25">
      <c r="B45" s="16"/>
      <c r="C45" s="17"/>
      <c r="D45" s="17"/>
      <c r="E45" s="17"/>
      <c r="F45" s="17"/>
      <c r="G45" s="17"/>
      <c r="H45" s="17"/>
      <c r="I45" s="18"/>
    </row>
    <row r="46" spans="2:9" x14ac:dyDescent="0.25">
      <c r="B46" s="16"/>
      <c r="C46" s="17"/>
      <c r="D46" s="17"/>
      <c r="E46" s="17"/>
      <c r="F46" s="17"/>
      <c r="G46" s="17"/>
      <c r="H46" s="17"/>
      <c r="I46" s="18"/>
    </row>
    <row r="47" spans="2:9" x14ac:dyDescent="0.25">
      <c r="B47" s="16"/>
      <c r="C47" s="17"/>
      <c r="D47" s="17"/>
      <c r="E47" s="17"/>
      <c r="F47" s="17"/>
      <c r="G47" s="17"/>
      <c r="H47" s="17"/>
      <c r="I47" s="18"/>
    </row>
    <row r="48" spans="2:9" x14ac:dyDescent="0.25">
      <c r="B48" s="16"/>
      <c r="C48" s="17"/>
      <c r="D48" s="17"/>
      <c r="E48" s="17"/>
      <c r="F48" s="17"/>
      <c r="G48" s="17"/>
      <c r="H48" s="17"/>
      <c r="I48" s="18"/>
    </row>
    <row r="49" spans="2:9" x14ac:dyDescent="0.25">
      <c r="B49" s="16"/>
      <c r="C49" s="17"/>
      <c r="D49" s="17"/>
      <c r="E49" s="17"/>
      <c r="F49" s="17"/>
      <c r="G49" s="17"/>
      <c r="H49" s="17"/>
      <c r="I49" s="18"/>
    </row>
    <row r="50" spans="2:9" x14ac:dyDescent="0.25">
      <c r="B50" s="16"/>
      <c r="C50" s="17"/>
      <c r="D50" s="17"/>
      <c r="E50" s="17"/>
      <c r="F50" s="17"/>
      <c r="G50" s="17"/>
      <c r="H50" s="17"/>
      <c r="I50" s="18"/>
    </row>
    <row r="51" spans="2:9" ht="15.75" thickBot="1" x14ac:dyDescent="0.3">
      <c r="B51" s="19"/>
      <c r="C51" s="20"/>
      <c r="D51" s="20"/>
      <c r="E51" s="20"/>
      <c r="F51" s="20"/>
      <c r="G51" s="20"/>
      <c r="H51" s="20"/>
      <c r="I51" s="21"/>
    </row>
  </sheetData>
  <mergeCells count="8">
    <mergeCell ref="B2:I2"/>
    <mergeCell ref="B39:I39"/>
    <mergeCell ref="B40:I51"/>
    <mergeCell ref="E38:I38"/>
    <mergeCell ref="B35:D38"/>
    <mergeCell ref="E35:H35"/>
    <mergeCell ref="E36:H36"/>
    <mergeCell ref="E37:H3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Sotirios Petrou</dc:creator>
  <cp:lastModifiedBy>P.P.A. S.A. / Sotirios Petrou</cp:lastModifiedBy>
  <cp:lastPrinted>2025-10-13T09:10:40Z</cp:lastPrinted>
  <dcterms:created xsi:type="dcterms:W3CDTF">2015-06-05T18:19:34Z</dcterms:created>
  <dcterms:modified xsi:type="dcterms:W3CDTF">2025-10-13T09:10:43Z</dcterms:modified>
</cp:coreProperties>
</file>